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870" windowWidth="14940" windowHeight="8550"/>
  </bookViews>
  <sheets>
    <sheet name="Лист1" sheetId="2" r:id="rId1"/>
  </sheets>
  <calcPr calcId="145621"/>
</workbook>
</file>

<file path=xl/calcChain.xml><?xml version="1.0" encoding="utf-8"?>
<calcChain xmlns="http://schemas.openxmlformats.org/spreadsheetml/2006/main">
  <c r="J19" i="2" l="1"/>
  <c r="J37" i="2"/>
  <c r="I37" i="2" l="1"/>
  <c r="G37" i="2" s="1"/>
  <c r="G47" i="2" l="1"/>
  <c r="I49" i="2" l="1"/>
  <c r="G48" i="2"/>
  <c r="G46" i="2"/>
  <c r="G45" i="2"/>
  <c r="G25" i="2"/>
  <c r="G24" i="2"/>
  <c r="G23" i="2"/>
  <c r="G22" i="2"/>
  <c r="I36" i="2"/>
  <c r="G49" i="2" l="1"/>
  <c r="I38" i="2"/>
  <c r="G38" i="2" s="1"/>
  <c r="G42" i="2"/>
  <c r="G43" i="2"/>
  <c r="J49" i="2"/>
  <c r="G54" i="2"/>
  <c r="J54" i="2"/>
  <c r="I18" i="2" l="1"/>
  <c r="J18" i="2"/>
  <c r="G27" i="2"/>
  <c r="J27" i="2"/>
  <c r="J36" i="2"/>
  <c r="G36" i="2" l="1"/>
  <c r="G18" i="2"/>
  <c r="J13" i="2"/>
  <c r="I13" i="2"/>
  <c r="G13" i="2" l="1"/>
  <c r="J34" i="2" l="1"/>
  <c r="I34" i="2"/>
  <c r="I27" i="2" l="1"/>
  <c r="J15" i="2" l="1"/>
  <c r="J44" i="2"/>
  <c r="J14" i="2" l="1"/>
  <c r="H27" i="2"/>
  <c r="G32" i="2" l="1"/>
  <c r="G33" i="2"/>
  <c r="G34" i="2" l="1"/>
  <c r="G50" i="2"/>
  <c r="I54" i="2" l="1"/>
  <c r="I19" i="2"/>
  <c r="I20" i="2"/>
  <c r="G20" i="2" s="1"/>
  <c r="J35" i="2"/>
  <c r="J39" i="2" s="1"/>
  <c r="J17" i="2"/>
  <c r="J21" i="2" s="1"/>
  <c r="G41" i="2"/>
  <c r="G40" i="2"/>
  <c r="G44" i="2" l="1"/>
  <c r="G19" i="2"/>
  <c r="G21" i="2" s="1"/>
  <c r="I14" i="2"/>
  <c r="G14" i="2" s="1"/>
  <c r="I21" i="2"/>
  <c r="I15" i="2"/>
  <c r="H16" i="2"/>
  <c r="H21" i="2"/>
  <c r="I44" i="2"/>
  <c r="G15" i="2" l="1"/>
  <c r="I16" i="2"/>
  <c r="I35" i="2"/>
  <c r="G35" i="2" l="1"/>
  <c r="I39" i="2"/>
  <c r="G39" i="2" s="1"/>
  <c r="J12" i="2"/>
  <c r="J16" i="2" s="1"/>
  <c r="G16" i="2" s="1"/>
  <c r="K27" i="2"/>
</calcChain>
</file>

<file path=xl/sharedStrings.xml><?xml version="1.0" encoding="utf-8"?>
<sst xmlns="http://schemas.openxmlformats.org/spreadsheetml/2006/main" count="52" uniqueCount="37">
  <si>
    <t xml:space="preserve">    Приложение № 4  к Программе</t>
  </si>
  <si>
    <t>План реализации муниципальной программы «Развитие культуры Киришского  муниципального района»</t>
  </si>
  <si>
    <t>Наименование муниципальной программы, подпрограммы, основного мероприятия.</t>
  </si>
  <si>
    <t>Ответственный за  реализацию мероприятия соисполнитель.</t>
  </si>
  <si>
    <t>Срок реализации</t>
  </si>
  <si>
    <t>Годы реализации</t>
  </si>
  <si>
    <t>Планируемые объемы финансирования (тыс. руб.,</t>
  </si>
  <si>
    <t>в ценах соответствующих лет)</t>
  </si>
  <si>
    <t>Начало реализа-ции</t>
  </si>
  <si>
    <t>Конец реализа-ции</t>
  </si>
  <si>
    <t>всего</t>
  </si>
  <si>
    <t>в том числе</t>
  </si>
  <si>
    <t>Федера-льный бюджет</t>
  </si>
  <si>
    <t>Бюджет Киришского муниципального района</t>
  </si>
  <si>
    <t>прочие источники</t>
  </si>
  <si>
    <t>ИТОГО</t>
  </si>
  <si>
    <t>1.</t>
  </si>
  <si>
    <t>Подпрограмма «Библиотечное обслуживание и популяризация чтения»</t>
  </si>
  <si>
    <t xml:space="preserve"> Библиотечное обслуживание, методическое обеспечение библиотек муниципальных образований</t>
  </si>
  <si>
    <t>Комитет по культуре, делам молодежи и спорту администрации Киришского муниципального района</t>
  </si>
  <si>
    <t>2.</t>
  </si>
  <si>
    <t xml:space="preserve"> Создание условий для проведения культурно- массовых мероприятий </t>
  </si>
  <si>
    <t>Комитет по культуре, делам молодежи и спорту администрации Киришского муниципального района, Комитет по образованию Киришского района</t>
  </si>
  <si>
    <t>1.1.</t>
  </si>
  <si>
    <t>2.1.</t>
  </si>
  <si>
    <t>2.2.</t>
  </si>
  <si>
    <t>Подпрограмма «Профессиональное искусство, народное творчество и культурно-досуговая деятельность»</t>
  </si>
  <si>
    <t>Муниципальная программа «Развитие культуры Киришского муниципального района»</t>
  </si>
  <si>
    <t>Организация деятельности  культурно-досуговых учреждений, поддержка самодеятельного народного творчества</t>
  </si>
  <si>
    <t>2.3.</t>
  </si>
  <si>
    <t>Обеспечение исполнения мероприятий муниципальной программы "Развитие культура в Киришском муниципальном районе"</t>
  </si>
  <si>
    <t xml:space="preserve"> Организация и проведение фестивалей, выставок, смотров, конкурсов и информационно – просветительских мероприятий</t>
  </si>
  <si>
    <t>1.3.</t>
  </si>
  <si>
    <t>1.2.</t>
  </si>
  <si>
    <t>Популяризация чтения и деятельности библиотек</t>
  </si>
  <si>
    <t>Областной бюджет</t>
  </si>
  <si>
    <t xml:space="preserve"> Приложение  № 1 к постановлению от 13.03.2020 № 479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</si>
</sst>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 vertical="center"/>
    </xf>
    <xf numFmtId="4" fontId="4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4" fontId="4" fillId="0" borderId="0" xfId="0" applyNumberFormat="1" applyFont="1" applyBorder="1" applyAlignment="1">
      <alignment horizontal="center" vertical="center" wrapText="1"/>
    </xf>
    <xf numFmtId="4" fontId="5" fillId="0" borderId="0" xfId="0" applyNumberFormat="1" applyFont="1" applyBorder="1" applyAlignment="1">
      <alignment horizontal="center" vertical="center" wrapText="1"/>
    </xf>
    <xf numFmtId="4" fontId="4" fillId="0" borderId="4" xfId="0" applyNumberFormat="1" applyFont="1" applyBorder="1" applyAlignment="1">
      <alignment horizontal="center" vertical="center" wrapText="1"/>
    </xf>
    <xf numFmtId="4" fontId="5" fillId="0" borderId="4" xfId="0" applyNumberFormat="1" applyFont="1" applyBorder="1" applyAlignment="1">
      <alignment horizontal="center" vertical="center" wrapText="1"/>
    </xf>
    <xf numFmtId="4" fontId="7" fillId="0" borderId="0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6" fontId="3" fillId="0" borderId="1" xfId="0" applyNumberFormat="1" applyFont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4" fontId="3" fillId="0" borderId="1" xfId="0" applyNumberFormat="1" applyFont="1" applyBorder="1" applyAlignment="1">
      <alignment horizontal="center" vertical="center" wrapText="1"/>
    </xf>
    <xf numFmtId="16" fontId="6" fillId="0" borderId="6" xfId="0" applyNumberFormat="1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8" fillId="0" borderId="0" xfId="0" applyFont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16" fontId="3" fillId="0" borderId="1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16" fontId="4" fillId="0" borderId="6" xfId="0" applyNumberFormat="1" applyFont="1" applyBorder="1" applyAlignment="1">
      <alignment horizontal="center" vertical="center" wrapText="1"/>
    </xf>
    <xf numFmtId="16" fontId="4" fillId="0" borderId="7" xfId="0" applyNumberFormat="1" applyFont="1" applyBorder="1" applyAlignment="1">
      <alignment horizontal="center" vertical="center" wrapText="1"/>
    </xf>
    <xf numFmtId="16" fontId="4" fillId="0" borderId="8" xfId="0" applyNumberFormat="1" applyFont="1" applyBorder="1" applyAlignment="1">
      <alignment horizontal="center" vertical="center" wrapText="1"/>
    </xf>
    <xf numFmtId="4" fontId="4" fillId="0" borderId="6" xfId="0" applyNumberFormat="1" applyFont="1" applyBorder="1" applyAlignment="1">
      <alignment horizontal="center" vertical="center" wrapText="1"/>
    </xf>
    <xf numFmtId="4" fontId="4" fillId="0" borderId="8" xfId="0" applyNumberFormat="1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16" fontId="3" fillId="0" borderId="11" xfId="0" applyNumberFormat="1" applyFont="1" applyBorder="1" applyAlignment="1">
      <alignment horizontal="center" vertical="center" wrapText="1"/>
    </xf>
    <xf numFmtId="16" fontId="3" fillId="0" borderId="12" xfId="0" applyNumberFormat="1" applyFont="1" applyBorder="1" applyAlignment="1">
      <alignment horizontal="center" vertical="center" wrapText="1"/>
    </xf>
    <xf numFmtId="16" fontId="3" fillId="0" borderId="10" xfId="0" applyNumberFormat="1" applyFont="1" applyBorder="1" applyAlignment="1">
      <alignment horizontal="center" vertical="center" wrapText="1"/>
    </xf>
    <xf numFmtId="4" fontId="4" fillId="0" borderId="6" xfId="0" applyNumberFormat="1" applyFont="1" applyFill="1" applyBorder="1" applyAlignment="1">
      <alignment horizontal="center" vertical="center" wrapText="1"/>
    </xf>
    <xf numFmtId="4" fontId="4" fillId="0" borderId="8" xfId="0" applyNumberFormat="1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4" fontId="4" fillId="0" borderId="2" xfId="0" applyNumberFormat="1" applyFont="1" applyFill="1" applyBorder="1" applyAlignment="1">
      <alignment horizontal="center" vertical="center" wrapText="1"/>
    </xf>
    <xf numFmtId="4" fontId="4" fillId="0" borderId="9" xfId="0" applyNumberFormat="1" applyFont="1" applyFill="1" applyBorder="1" applyAlignment="1">
      <alignment horizontal="center" vertical="center" wrapText="1"/>
    </xf>
    <xf numFmtId="16" fontId="3" fillId="0" borderId="6" xfId="0" applyNumberFormat="1" applyFont="1" applyBorder="1" applyAlignment="1">
      <alignment horizontal="center" vertical="center" wrapText="1"/>
    </xf>
    <xf numFmtId="16" fontId="3" fillId="0" borderId="7" xfId="0" applyNumberFormat="1" applyFont="1" applyBorder="1" applyAlignment="1">
      <alignment horizontal="center" vertical="center" wrapText="1"/>
    </xf>
    <xf numFmtId="16" fontId="3" fillId="0" borderId="8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4"/>
  <sheetViews>
    <sheetView tabSelected="1" workbookViewId="0">
      <selection activeCell="I1" sqref="I1:K2"/>
    </sheetView>
  </sheetViews>
  <sheetFormatPr defaultRowHeight="12.75" x14ac:dyDescent="0.2"/>
  <cols>
    <col min="1" max="1" width="5.140625" style="18" customWidth="1"/>
    <col min="2" max="2" width="22.140625" style="18" customWidth="1"/>
    <col min="3" max="3" width="22.5703125" style="18" customWidth="1"/>
    <col min="4" max="4" width="7.5703125" style="18" customWidth="1"/>
    <col min="5" max="5" width="8.28515625" style="18" customWidth="1"/>
    <col min="6" max="6" width="11.5703125" style="18" customWidth="1"/>
    <col min="7" max="7" width="12.7109375" style="18" customWidth="1"/>
    <col min="8" max="8" width="12.42578125" style="18" customWidth="1"/>
    <col min="9" max="9" width="11.85546875" style="18" customWidth="1"/>
    <col min="10" max="10" width="13.140625" style="18" customWidth="1"/>
    <col min="11" max="11" width="11.28515625" style="18" customWidth="1"/>
    <col min="12" max="12" width="11.28515625" style="1" customWidth="1"/>
  </cols>
  <sheetData>
    <row r="1" spans="1:12" ht="12.75" customHeight="1" x14ac:dyDescent="0.2">
      <c r="I1" s="22" t="s">
        <v>36</v>
      </c>
      <c r="J1" s="22"/>
      <c r="K1" s="22"/>
    </row>
    <row r="2" spans="1:12" ht="28.9" customHeight="1" x14ac:dyDescent="0.2">
      <c r="I2" s="22"/>
      <c r="J2" s="22"/>
      <c r="K2" s="22"/>
      <c r="L2"/>
    </row>
    <row r="3" spans="1:12" ht="35.450000000000003" customHeight="1" x14ac:dyDescent="0.25">
      <c r="I3" s="16"/>
      <c r="J3" s="17" t="s">
        <v>0</v>
      </c>
      <c r="K3" s="16"/>
    </row>
    <row r="4" spans="1:12" ht="12.75" customHeight="1" x14ac:dyDescent="0.2">
      <c r="J4" s="2"/>
    </row>
    <row r="5" spans="1:12" ht="12.75" customHeight="1" x14ac:dyDescent="0.2">
      <c r="A5" s="2"/>
    </row>
    <row r="6" spans="1:12" ht="15.75" x14ac:dyDescent="0.2">
      <c r="A6" s="25" t="s">
        <v>1</v>
      </c>
      <c r="B6" s="25"/>
      <c r="C6" s="25"/>
      <c r="D6" s="25"/>
      <c r="E6" s="25"/>
      <c r="F6" s="25"/>
      <c r="G6" s="25"/>
      <c r="H6" s="25"/>
      <c r="I6" s="25"/>
      <c r="J6" s="25"/>
      <c r="K6" s="25"/>
      <c r="L6" s="5"/>
    </row>
    <row r="7" spans="1:12" ht="12.75" customHeight="1" x14ac:dyDescent="0.2">
      <c r="A7" s="23"/>
      <c r="B7" s="23" t="s">
        <v>2</v>
      </c>
      <c r="C7" s="23" t="s">
        <v>3</v>
      </c>
      <c r="D7" s="23" t="s">
        <v>4</v>
      </c>
      <c r="E7" s="23"/>
      <c r="F7" s="23" t="s">
        <v>5</v>
      </c>
      <c r="G7" s="23" t="s">
        <v>6</v>
      </c>
      <c r="H7" s="23"/>
      <c r="I7" s="23"/>
      <c r="J7" s="23"/>
      <c r="K7" s="23"/>
      <c r="L7" s="6"/>
    </row>
    <row r="8" spans="1:12" ht="14.25" customHeight="1" x14ac:dyDescent="0.2">
      <c r="A8" s="23"/>
      <c r="B8" s="23"/>
      <c r="C8" s="23"/>
      <c r="D8" s="23"/>
      <c r="E8" s="23"/>
      <c r="F8" s="23"/>
      <c r="G8" s="23" t="s">
        <v>7</v>
      </c>
      <c r="H8" s="23"/>
      <c r="I8" s="23"/>
      <c r="J8" s="23"/>
      <c r="K8" s="23"/>
      <c r="L8" s="6"/>
    </row>
    <row r="9" spans="1:12" ht="15.75" customHeight="1" x14ac:dyDescent="0.2">
      <c r="A9" s="23"/>
      <c r="B9" s="23"/>
      <c r="C9" s="23"/>
      <c r="D9" s="23" t="s">
        <v>8</v>
      </c>
      <c r="E9" s="23" t="s">
        <v>9</v>
      </c>
      <c r="F9" s="23"/>
      <c r="G9" s="23" t="s">
        <v>10</v>
      </c>
      <c r="H9" s="23" t="s">
        <v>11</v>
      </c>
      <c r="I9" s="23"/>
      <c r="J9" s="23"/>
      <c r="K9" s="23"/>
      <c r="L9" s="6"/>
    </row>
    <row r="10" spans="1:12" ht="50.45" customHeight="1" x14ac:dyDescent="0.2">
      <c r="A10" s="23"/>
      <c r="B10" s="23"/>
      <c r="C10" s="23"/>
      <c r="D10" s="23"/>
      <c r="E10" s="23"/>
      <c r="F10" s="23"/>
      <c r="G10" s="23"/>
      <c r="H10" s="12" t="s">
        <v>12</v>
      </c>
      <c r="I10" s="12" t="s">
        <v>35</v>
      </c>
      <c r="J10" s="12" t="s">
        <v>13</v>
      </c>
      <c r="K10" s="12" t="s">
        <v>14</v>
      </c>
      <c r="L10" s="6"/>
    </row>
    <row r="11" spans="1:12" x14ac:dyDescent="0.2">
      <c r="A11" s="12">
        <v>1</v>
      </c>
      <c r="B11" s="12">
        <v>2</v>
      </c>
      <c r="C11" s="12">
        <v>3</v>
      </c>
      <c r="D11" s="12">
        <v>4</v>
      </c>
      <c r="E11" s="12">
        <v>5</v>
      </c>
      <c r="F11" s="12">
        <v>6</v>
      </c>
      <c r="G11" s="12">
        <v>7</v>
      </c>
      <c r="H11" s="12">
        <v>8</v>
      </c>
      <c r="I11" s="12">
        <v>9</v>
      </c>
      <c r="J11" s="12">
        <v>10</v>
      </c>
      <c r="K11" s="12">
        <v>11</v>
      </c>
      <c r="L11" s="6"/>
    </row>
    <row r="12" spans="1:12" ht="24.75" customHeight="1" x14ac:dyDescent="0.2">
      <c r="A12" s="24"/>
      <c r="B12" s="24" t="s">
        <v>27</v>
      </c>
      <c r="C12" s="24"/>
      <c r="D12" s="24">
        <v>2018</v>
      </c>
      <c r="E12" s="24">
        <v>2021</v>
      </c>
      <c r="F12" s="12">
        <v>2018</v>
      </c>
      <c r="G12" s="3">
        <v>54684.39</v>
      </c>
      <c r="H12" s="3">
        <v>22.82</v>
      </c>
      <c r="I12" s="3">
        <v>9927.57</v>
      </c>
      <c r="J12" s="3">
        <f>J17+J35</f>
        <v>44734</v>
      </c>
      <c r="K12" s="3">
        <v>0</v>
      </c>
      <c r="L12" s="7"/>
    </row>
    <row r="13" spans="1:12" ht="24.75" customHeight="1" x14ac:dyDescent="0.2">
      <c r="A13" s="24"/>
      <c r="B13" s="24"/>
      <c r="C13" s="24"/>
      <c r="D13" s="24"/>
      <c r="E13" s="24"/>
      <c r="F13" s="12">
        <v>2019</v>
      </c>
      <c r="G13" s="15">
        <f>SUM(H13:J13)</f>
        <v>79132.539999999994</v>
      </c>
      <c r="H13" s="15">
        <v>0</v>
      </c>
      <c r="I13" s="15">
        <f>I18+I36</f>
        <v>14735.009999999998</v>
      </c>
      <c r="J13" s="15">
        <f>SUM(J18,J36)</f>
        <v>64397.53</v>
      </c>
      <c r="K13" s="3">
        <v>0</v>
      </c>
      <c r="L13" s="7"/>
    </row>
    <row r="14" spans="1:12" ht="24.75" customHeight="1" x14ac:dyDescent="0.2">
      <c r="A14" s="24"/>
      <c r="B14" s="24"/>
      <c r="C14" s="24"/>
      <c r="D14" s="24"/>
      <c r="E14" s="24"/>
      <c r="F14" s="12">
        <v>2020</v>
      </c>
      <c r="G14" s="15">
        <f>SUM(H14:J14)</f>
        <v>73853.831399999995</v>
      </c>
      <c r="H14" s="15">
        <v>0</v>
      </c>
      <c r="I14" s="15">
        <f>I19+I37</f>
        <v>836.07140000000004</v>
      </c>
      <c r="J14" s="15">
        <f>SUM(J19,J37)</f>
        <v>73017.759999999995</v>
      </c>
      <c r="K14" s="3">
        <v>0</v>
      </c>
      <c r="L14" s="7"/>
    </row>
    <row r="15" spans="1:12" ht="24.75" customHeight="1" x14ac:dyDescent="0.2">
      <c r="A15" s="24"/>
      <c r="B15" s="24"/>
      <c r="C15" s="24"/>
      <c r="D15" s="24"/>
      <c r="E15" s="24"/>
      <c r="F15" s="12">
        <v>2021</v>
      </c>
      <c r="G15" s="15">
        <f>SUM(H15:J15)</f>
        <v>70223.31</v>
      </c>
      <c r="H15" s="15">
        <v>0</v>
      </c>
      <c r="I15" s="15">
        <f>I20+I38</f>
        <v>0</v>
      </c>
      <c r="J15" s="15">
        <f>SUM(J20,J38)</f>
        <v>70223.31</v>
      </c>
      <c r="K15" s="3">
        <v>0</v>
      </c>
      <c r="L15" s="7"/>
    </row>
    <row r="16" spans="1:12" ht="24.75" customHeight="1" x14ac:dyDescent="0.2">
      <c r="A16" s="24"/>
      <c r="B16" s="24"/>
      <c r="C16" s="24"/>
      <c r="D16" s="24"/>
      <c r="E16" s="24"/>
      <c r="F16" s="12" t="s">
        <v>15</v>
      </c>
      <c r="G16" s="15">
        <f>SUM(H16:J16)</f>
        <v>277894.07139999996</v>
      </c>
      <c r="H16" s="15">
        <f>SUM(H12:H15)</f>
        <v>22.82</v>
      </c>
      <c r="I16" s="15">
        <f>SUM(I12:I15)</f>
        <v>25498.651399999999</v>
      </c>
      <c r="J16" s="15">
        <f>SUM(J12:J15)</f>
        <v>252372.59999999998</v>
      </c>
      <c r="K16" s="3">
        <v>0</v>
      </c>
      <c r="L16" s="8"/>
    </row>
    <row r="17" spans="1:12" ht="24.75" customHeight="1" x14ac:dyDescent="0.2">
      <c r="A17" s="24" t="s">
        <v>16</v>
      </c>
      <c r="B17" s="24" t="s">
        <v>17</v>
      </c>
      <c r="C17" s="24"/>
      <c r="D17" s="24">
        <v>2018</v>
      </c>
      <c r="E17" s="24">
        <v>2021</v>
      </c>
      <c r="F17" s="12">
        <v>2018</v>
      </c>
      <c r="G17" s="15">
        <v>42426.11</v>
      </c>
      <c r="H17" s="15">
        <v>22.82</v>
      </c>
      <c r="I17" s="15">
        <v>5932.78</v>
      </c>
      <c r="J17" s="15">
        <f>J22+J28</f>
        <v>36470.51</v>
      </c>
      <c r="K17" s="3">
        <v>0</v>
      </c>
      <c r="L17" s="7"/>
    </row>
    <row r="18" spans="1:12" ht="24.75" customHeight="1" x14ac:dyDescent="0.2">
      <c r="A18" s="24"/>
      <c r="B18" s="24"/>
      <c r="C18" s="24"/>
      <c r="D18" s="24"/>
      <c r="E18" s="24"/>
      <c r="F18" s="12">
        <v>2019</v>
      </c>
      <c r="G18" s="15">
        <f>SUM(H18:J18)</f>
        <v>48797.840000000004</v>
      </c>
      <c r="H18" s="15">
        <v>0</v>
      </c>
      <c r="I18" s="15">
        <f>I23+I30</f>
        <v>9908.8599999999988</v>
      </c>
      <c r="J18" s="15">
        <f>J23+J30</f>
        <v>38888.980000000003</v>
      </c>
      <c r="K18" s="3">
        <v>0</v>
      </c>
      <c r="L18" s="7"/>
    </row>
    <row r="19" spans="1:12" ht="24.75" customHeight="1" x14ac:dyDescent="0.2">
      <c r="A19" s="24"/>
      <c r="B19" s="24"/>
      <c r="C19" s="24"/>
      <c r="D19" s="24"/>
      <c r="E19" s="24"/>
      <c r="F19" s="12">
        <v>2020</v>
      </c>
      <c r="G19" s="15">
        <f>SUM(H19:J19)</f>
        <v>42293.49</v>
      </c>
      <c r="H19" s="15">
        <v>0</v>
      </c>
      <c r="I19" s="15">
        <f>I24+I32</f>
        <v>0</v>
      </c>
      <c r="J19" s="15">
        <f>SUM(J24+J32)</f>
        <v>42293.49</v>
      </c>
      <c r="K19" s="3">
        <v>0</v>
      </c>
      <c r="L19" s="7"/>
    </row>
    <row r="20" spans="1:12" ht="24.75" customHeight="1" x14ac:dyDescent="0.2">
      <c r="A20" s="24"/>
      <c r="B20" s="24"/>
      <c r="C20" s="24"/>
      <c r="D20" s="24"/>
      <c r="E20" s="24"/>
      <c r="F20" s="12">
        <v>2021</v>
      </c>
      <c r="G20" s="15">
        <f>SUM(H20:J20)</f>
        <v>42223.92</v>
      </c>
      <c r="H20" s="15">
        <v>0</v>
      </c>
      <c r="I20" s="15">
        <f>I25+I33</f>
        <v>0</v>
      </c>
      <c r="J20" s="15">
        <v>42223.92</v>
      </c>
      <c r="K20" s="3">
        <v>0</v>
      </c>
      <c r="L20" s="7"/>
    </row>
    <row r="21" spans="1:12" ht="14.25" customHeight="1" x14ac:dyDescent="0.2">
      <c r="A21" s="42"/>
      <c r="B21" s="43"/>
      <c r="C21" s="43"/>
      <c r="D21" s="43"/>
      <c r="E21" s="44"/>
      <c r="F21" s="12" t="s">
        <v>15</v>
      </c>
      <c r="G21" s="15">
        <f>SUM(G17:G20)</f>
        <v>175741.36</v>
      </c>
      <c r="H21" s="15">
        <f>SUM(H17:H20)</f>
        <v>22.82</v>
      </c>
      <c r="I21" s="15">
        <f>SUM(I17:I20)</f>
        <v>15841.64</v>
      </c>
      <c r="J21" s="15">
        <f>SUM(J17:J20)</f>
        <v>159876.90000000002</v>
      </c>
      <c r="K21" s="3">
        <v>0</v>
      </c>
      <c r="L21" s="8"/>
    </row>
    <row r="22" spans="1:12" ht="18.75" customHeight="1" x14ac:dyDescent="0.2">
      <c r="A22" s="53" t="s">
        <v>23</v>
      </c>
      <c r="B22" s="30" t="s">
        <v>18</v>
      </c>
      <c r="C22" s="30" t="s">
        <v>19</v>
      </c>
      <c r="D22" s="30">
        <v>2018</v>
      </c>
      <c r="E22" s="30">
        <v>2021</v>
      </c>
      <c r="F22" s="12">
        <v>2018</v>
      </c>
      <c r="G22" s="15">
        <f>SUM(H22:J22)</f>
        <v>40032.120000000003</v>
      </c>
      <c r="H22" s="15">
        <v>22.82</v>
      </c>
      <c r="I22" s="15">
        <v>5559.18</v>
      </c>
      <c r="J22" s="15">
        <v>34450.120000000003</v>
      </c>
      <c r="K22" s="3">
        <v>0</v>
      </c>
      <c r="L22" s="7"/>
    </row>
    <row r="23" spans="1:12" ht="18.75" customHeight="1" x14ac:dyDescent="0.2">
      <c r="A23" s="54"/>
      <c r="B23" s="31"/>
      <c r="C23" s="31"/>
      <c r="D23" s="31"/>
      <c r="E23" s="31"/>
      <c r="F23" s="12">
        <v>2019</v>
      </c>
      <c r="G23" s="15">
        <f>SUM(H23:J23)</f>
        <v>46974.17</v>
      </c>
      <c r="H23" s="15">
        <v>0</v>
      </c>
      <c r="I23" s="15">
        <v>9681.2999999999993</v>
      </c>
      <c r="J23" s="15">
        <v>37292.870000000003</v>
      </c>
      <c r="K23" s="3">
        <v>0</v>
      </c>
      <c r="L23" s="7"/>
    </row>
    <row r="24" spans="1:12" ht="18.75" customHeight="1" x14ac:dyDescent="0.2">
      <c r="A24" s="54"/>
      <c r="B24" s="31"/>
      <c r="C24" s="31"/>
      <c r="D24" s="31"/>
      <c r="E24" s="31"/>
      <c r="F24" s="12">
        <v>2020</v>
      </c>
      <c r="G24" s="15">
        <f>SUM(H24:J24)</f>
        <v>40858.89</v>
      </c>
      <c r="H24" s="15">
        <v>0</v>
      </c>
      <c r="I24" s="15">
        <v>0</v>
      </c>
      <c r="J24" s="15">
        <v>40858.89</v>
      </c>
      <c r="K24" s="3">
        <v>0</v>
      </c>
      <c r="L24" s="7"/>
    </row>
    <row r="25" spans="1:12" ht="14.25" customHeight="1" x14ac:dyDescent="0.2">
      <c r="A25" s="54"/>
      <c r="B25" s="31"/>
      <c r="C25" s="31"/>
      <c r="D25" s="31"/>
      <c r="E25" s="31"/>
      <c r="F25" s="23">
        <v>2021</v>
      </c>
      <c r="G25" s="50">
        <f>SUM(H25:J26)</f>
        <v>40673.410000000003</v>
      </c>
      <c r="H25" s="48">
        <v>0</v>
      </c>
      <c r="I25" s="15">
        <v>0</v>
      </c>
      <c r="J25" s="51">
        <v>40673.410000000003</v>
      </c>
      <c r="K25" s="40">
        <v>0</v>
      </c>
      <c r="L25" s="7"/>
    </row>
    <row r="26" spans="1:12" ht="3" hidden="1" customHeight="1" x14ac:dyDescent="0.2">
      <c r="A26" s="55"/>
      <c r="B26" s="32"/>
      <c r="C26" s="32"/>
      <c r="D26" s="32"/>
      <c r="E26" s="32"/>
      <c r="F26" s="23"/>
      <c r="G26" s="50"/>
      <c r="H26" s="49"/>
      <c r="I26" s="15">
        <v>0</v>
      </c>
      <c r="J26" s="52"/>
      <c r="K26" s="41"/>
      <c r="L26" s="7"/>
    </row>
    <row r="27" spans="1:12" ht="17.25" customHeight="1" x14ac:dyDescent="0.2">
      <c r="A27" s="45"/>
      <c r="B27" s="46"/>
      <c r="C27" s="46"/>
      <c r="D27" s="46"/>
      <c r="E27" s="47"/>
      <c r="F27" s="12" t="s">
        <v>15</v>
      </c>
      <c r="G27" s="15">
        <f>SUM(G22:G25)</f>
        <v>168538.59000000003</v>
      </c>
      <c r="H27" s="15">
        <f>SUM(H22:H25)</f>
        <v>22.82</v>
      </c>
      <c r="I27" s="15">
        <f>SUM(I22:I25)</f>
        <v>15240.48</v>
      </c>
      <c r="J27" s="15">
        <f>SUM(J22:J25)</f>
        <v>153275.29</v>
      </c>
      <c r="K27" s="3">
        <f ca="1">SUM(K22:K27)</f>
        <v>0</v>
      </c>
      <c r="L27" s="8"/>
    </row>
    <row r="28" spans="1:12" ht="55.5" customHeight="1" x14ac:dyDescent="0.2">
      <c r="A28" s="14" t="s">
        <v>33</v>
      </c>
      <c r="B28" s="14" t="s">
        <v>34</v>
      </c>
      <c r="C28" s="14" t="s">
        <v>19</v>
      </c>
      <c r="D28" s="4">
        <v>2018</v>
      </c>
      <c r="E28" s="4">
        <v>2018</v>
      </c>
      <c r="F28" s="12">
        <v>2018</v>
      </c>
      <c r="G28" s="15">
        <v>2393.9899999999998</v>
      </c>
      <c r="H28" s="15">
        <v>0</v>
      </c>
      <c r="I28" s="15">
        <v>373.6</v>
      </c>
      <c r="J28" s="15">
        <v>2020.39</v>
      </c>
      <c r="K28" s="3">
        <v>0</v>
      </c>
      <c r="L28" s="7"/>
    </row>
    <row r="29" spans="1:12" ht="16.5" customHeight="1" x14ac:dyDescent="0.2">
      <c r="A29" s="24"/>
      <c r="B29" s="24"/>
      <c r="C29" s="24"/>
      <c r="D29" s="24"/>
      <c r="E29" s="24"/>
      <c r="F29" s="12" t="s">
        <v>15</v>
      </c>
      <c r="G29" s="15">
        <v>2393.9899999999998</v>
      </c>
      <c r="H29" s="15">
        <v>0</v>
      </c>
      <c r="I29" s="15">
        <v>373.6</v>
      </c>
      <c r="J29" s="15">
        <v>2020.39</v>
      </c>
      <c r="K29" s="3">
        <v>0</v>
      </c>
      <c r="L29" s="8"/>
    </row>
    <row r="30" spans="1:12" ht="15.75" customHeight="1" x14ac:dyDescent="0.2">
      <c r="A30" s="29" t="s">
        <v>32</v>
      </c>
      <c r="B30" s="30" t="s">
        <v>31</v>
      </c>
      <c r="C30" s="24" t="s">
        <v>19</v>
      </c>
      <c r="D30" s="24">
        <v>2019</v>
      </c>
      <c r="E30" s="24">
        <v>2021</v>
      </c>
      <c r="F30" s="26">
        <v>2019</v>
      </c>
      <c r="G30" s="48">
        <v>1823.67</v>
      </c>
      <c r="H30" s="48">
        <v>0</v>
      </c>
      <c r="I30" s="48">
        <v>227.56</v>
      </c>
      <c r="J30" s="48">
        <v>1596.11</v>
      </c>
      <c r="K30" s="40">
        <v>0</v>
      </c>
      <c r="L30" s="7"/>
    </row>
    <row r="31" spans="1:12" ht="12" customHeight="1" x14ac:dyDescent="0.2">
      <c r="A31" s="29"/>
      <c r="B31" s="31"/>
      <c r="C31" s="24"/>
      <c r="D31" s="24"/>
      <c r="E31" s="24"/>
      <c r="F31" s="28"/>
      <c r="G31" s="49"/>
      <c r="H31" s="49"/>
      <c r="I31" s="49"/>
      <c r="J31" s="49"/>
      <c r="K31" s="41"/>
      <c r="L31" s="7"/>
    </row>
    <row r="32" spans="1:12" ht="18.75" customHeight="1" x14ac:dyDescent="0.2">
      <c r="A32" s="29"/>
      <c r="B32" s="31"/>
      <c r="C32" s="24"/>
      <c r="D32" s="24"/>
      <c r="E32" s="24"/>
      <c r="F32" s="12">
        <v>2020</v>
      </c>
      <c r="G32" s="15">
        <f t="shared" ref="G32:G33" si="0">SUM(H32:J32)</f>
        <v>1434.6</v>
      </c>
      <c r="H32" s="15">
        <v>0</v>
      </c>
      <c r="I32" s="15">
        <v>0</v>
      </c>
      <c r="J32" s="15">
        <v>1434.6</v>
      </c>
      <c r="K32" s="3">
        <v>0</v>
      </c>
      <c r="L32" s="7"/>
    </row>
    <row r="33" spans="1:12" ht="30" customHeight="1" x14ac:dyDescent="0.2">
      <c r="A33" s="29"/>
      <c r="B33" s="32"/>
      <c r="C33" s="24"/>
      <c r="D33" s="24"/>
      <c r="E33" s="24"/>
      <c r="F33" s="12">
        <v>2021</v>
      </c>
      <c r="G33" s="15">
        <f t="shared" si="0"/>
        <v>1550.51</v>
      </c>
      <c r="H33" s="15">
        <v>0</v>
      </c>
      <c r="I33" s="15">
        <v>0</v>
      </c>
      <c r="J33" s="15">
        <v>1550.51</v>
      </c>
      <c r="K33" s="3">
        <v>0</v>
      </c>
      <c r="L33" s="7"/>
    </row>
    <row r="34" spans="1:12" x14ac:dyDescent="0.2">
      <c r="A34" s="24"/>
      <c r="B34" s="24"/>
      <c r="C34" s="24"/>
      <c r="D34" s="24"/>
      <c r="E34" s="24"/>
      <c r="F34" s="12" t="s">
        <v>15</v>
      </c>
      <c r="G34" s="15">
        <f>SUM(G30:G33)</f>
        <v>4808.78</v>
      </c>
      <c r="H34" s="15">
        <v>0</v>
      </c>
      <c r="I34" s="15">
        <f>SUM(I30:I33)</f>
        <v>227.56</v>
      </c>
      <c r="J34" s="15">
        <f>SUM(J30:J33)</f>
        <v>4581.22</v>
      </c>
      <c r="K34" s="3">
        <v>0</v>
      </c>
      <c r="L34" s="8"/>
    </row>
    <row r="35" spans="1:12" ht="22.5" customHeight="1" x14ac:dyDescent="0.2">
      <c r="A35" s="30" t="s">
        <v>20</v>
      </c>
      <c r="B35" s="33" t="s">
        <v>26</v>
      </c>
      <c r="C35" s="34"/>
      <c r="D35" s="24">
        <v>2018</v>
      </c>
      <c r="E35" s="24">
        <v>2021</v>
      </c>
      <c r="F35" s="12">
        <v>2018</v>
      </c>
      <c r="G35" s="15">
        <f t="shared" ref="G35:G40" si="1">SUM(H35:J35)</f>
        <v>12258.279999999999</v>
      </c>
      <c r="H35" s="15">
        <v>0</v>
      </c>
      <c r="I35" s="15">
        <f>I40+I45</f>
        <v>3994.79</v>
      </c>
      <c r="J35" s="15">
        <f>J40+J45</f>
        <v>8263.49</v>
      </c>
      <c r="K35" s="3">
        <v>0</v>
      </c>
      <c r="L35" s="7"/>
    </row>
    <row r="36" spans="1:12" ht="22.5" customHeight="1" x14ac:dyDescent="0.2">
      <c r="A36" s="31"/>
      <c r="B36" s="35"/>
      <c r="C36" s="36"/>
      <c r="D36" s="24"/>
      <c r="E36" s="24"/>
      <c r="F36" s="12">
        <v>2019</v>
      </c>
      <c r="G36" s="15">
        <f>SUM(H36:J36)</f>
        <v>30334.7</v>
      </c>
      <c r="H36" s="15">
        <v>0</v>
      </c>
      <c r="I36" s="15">
        <f>I41+I46+I51</f>
        <v>4826.1500000000005</v>
      </c>
      <c r="J36" s="15">
        <f>SUM(J41,J46,J51)</f>
        <v>25508.55</v>
      </c>
      <c r="K36" s="3">
        <v>0</v>
      </c>
      <c r="L36" s="7"/>
    </row>
    <row r="37" spans="1:12" ht="22.5" customHeight="1" x14ac:dyDescent="0.2">
      <c r="A37" s="31"/>
      <c r="B37" s="35"/>
      <c r="C37" s="36"/>
      <c r="D37" s="24"/>
      <c r="E37" s="24"/>
      <c r="F37" s="12">
        <v>2020</v>
      </c>
      <c r="G37" s="15">
        <f>SUM(H37:J37)</f>
        <v>31560.341400000001</v>
      </c>
      <c r="H37" s="15">
        <v>0</v>
      </c>
      <c r="I37" s="15">
        <f>I42+I47+I52</f>
        <v>836.07140000000004</v>
      </c>
      <c r="J37" s="15">
        <f>SUM(J42+J47+J52)</f>
        <v>30724.27</v>
      </c>
      <c r="K37" s="3">
        <v>0</v>
      </c>
      <c r="L37" s="7"/>
    </row>
    <row r="38" spans="1:12" ht="22.5" customHeight="1" x14ac:dyDescent="0.2">
      <c r="A38" s="31"/>
      <c r="B38" s="35"/>
      <c r="C38" s="36"/>
      <c r="D38" s="24"/>
      <c r="E38" s="24"/>
      <c r="F38" s="12">
        <v>2021</v>
      </c>
      <c r="G38" s="15">
        <f>SUM(H38:J38)</f>
        <v>27999.39</v>
      </c>
      <c r="H38" s="15">
        <v>0</v>
      </c>
      <c r="I38" s="15">
        <f>I43+I48+I53</f>
        <v>0</v>
      </c>
      <c r="J38" s="15">
        <v>27999.39</v>
      </c>
      <c r="K38" s="3">
        <v>0</v>
      </c>
      <c r="L38" s="7"/>
    </row>
    <row r="39" spans="1:12" x14ac:dyDescent="0.2">
      <c r="A39" s="24"/>
      <c r="B39" s="24"/>
      <c r="C39" s="24"/>
      <c r="D39" s="24"/>
      <c r="E39" s="24"/>
      <c r="F39" s="12" t="s">
        <v>15</v>
      </c>
      <c r="G39" s="15">
        <f>SUM(H39:J39)</f>
        <v>102152.7114</v>
      </c>
      <c r="H39" s="15">
        <v>0</v>
      </c>
      <c r="I39" s="15">
        <f>SUM(I35:I38)</f>
        <v>9657.0114000000012</v>
      </c>
      <c r="J39" s="15">
        <f>SUM(J35:J38)</f>
        <v>92495.7</v>
      </c>
      <c r="K39" s="3">
        <v>0</v>
      </c>
      <c r="L39" s="8"/>
    </row>
    <row r="40" spans="1:12" ht="24.75" customHeight="1" x14ac:dyDescent="0.2">
      <c r="A40" s="29" t="s">
        <v>24</v>
      </c>
      <c r="B40" s="24" t="s">
        <v>21</v>
      </c>
      <c r="C40" s="24" t="s">
        <v>22</v>
      </c>
      <c r="D40" s="24">
        <v>2018</v>
      </c>
      <c r="E40" s="24">
        <v>2021</v>
      </c>
      <c r="F40" s="12">
        <v>2018</v>
      </c>
      <c r="G40" s="15">
        <f t="shared" si="1"/>
        <v>983.63</v>
      </c>
      <c r="H40" s="15">
        <v>0</v>
      </c>
      <c r="I40" s="15">
        <v>391.1</v>
      </c>
      <c r="J40" s="15">
        <v>592.53</v>
      </c>
      <c r="K40" s="3">
        <v>0</v>
      </c>
      <c r="L40" s="7"/>
    </row>
    <row r="41" spans="1:12" ht="24.75" customHeight="1" x14ac:dyDescent="0.2">
      <c r="A41" s="29"/>
      <c r="B41" s="24"/>
      <c r="C41" s="24"/>
      <c r="D41" s="24"/>
      <c r="E41" s="24"/>
      <c r="F41" s="12">
        <v>2019</v>
      </c>
      <c r="G41" s="15">
        <f t="shared" ref="G41:G43" si="2">SUM(H41:J41)</f>
        <v>1151.9099999999999</v>
      </c>
      <c r="H41" s="15">
        <v>0</v>
      </c>
      <c r="I41" s="15">
        <v>539.1</v>
      </c>
      <c r="J41" s="15">
        <v>612.80999999999995</v>
      </c>
      <c r="K41" s="3">
        <v>0</v>
      </c>
      <c r="L41" s="7"/>
    </row>
    <row r="42" spans="1:12" ht="24.75" customHeight="1" x14ac:dyDescent="0.2">
      <c r="A42" s="29"/>
      <c r="B42" s="24"/>
      <c r="C42" s="24"/>
      <c r="D42" s="24"/>
      <c r="E42" s="24"/>
      <c r="F42" s="12">
        <v>2020</v>
      </c>
      <c r="G42" s="15">
        <f t="shared" si="2"/>
        <v>664.09</v>
      </c>
      <c r="H42" s="15">
        <v>0</v>
      </c>
      <c r="I42" s="15">
        <v>0</v>
      </c>
      <c r="J42" s="15">
        <v>664.09</v>
      </c>
      <c r="K42" s="3">
        <v>0</v>
      </c>
      <c r="L42" s="7"/>
    </row>
    <row r="43" spans="1:12" ht="24.75" customHeight="1" x14ac:dyDescent="0.2">
      <c r="A43" s="29"/>
      <c r="B43" s="24"/>
      <c r="C43" s="24"/>
      <c r="D43" s="24"/>
      <c r="E43" s="24"/>
      <c r="F43" s="12">
        <v>2021</v>
      </c>
      <c r="G43" s="15">
        <f t="shared" si="2"/>
        <v>643.32000000000005</v>
      </c>
      <c r="H43" s="15">
        <v>0</v>
      </c>
      <c r="I43" s="15">
        <v>0</v>
      </c>
      <c r="J43" s="15">
        <v>643.32000000000005</v>
      </c>
      <c r="K43" s="3">
        <v>0</v>
      </c>
      <c r="L43" s="9"/>
    </row>
    <row r="44" spans="1:12" ht="15" customHeight="1" x14ac:dyDescent="0.2">
      <c r="A44" s="24"/>
      <c r="B44" s="24"/>
      <c r="C44" s="24"/>
      <c r="D44" s="24"/>
      <c r="E44" s="24"/>
      <c r="F44" s="12" t="s">
        <v>15</v>
      </c>
      <c r="G44" s="15">
        <f>SUM(G40:G43)</f>
        <v>3442.9500000000003</v>
      </c>
      <c r="H44" s="15">
        <v>0</v>
      </c>
      <c r="I44" s="15">
        <f>SUM(I40:I43)</f>
        <v>930.2</v>
      </c>
      <c r="J44" s="15">
        <f>SUM(J40:J43)</f>
        <v>2512.75</v>
      </c>
      <c r="K44" s="3">
        <v>0</v>
      </c>
      <c r="L44" s="10"/>
    </row>
    <row r="45" spans="1:12" ht="19.5" customHeight="1" x14ac:dyDescent="0.2">
      <c r="A45" s="29" t="s">
        <v>25</v>
      </c>
      <c r="B45" s="24" t="s">
        <v>28</v>
      </c>
      <c r="C45" s="24" t="s">
        <v>19</v>
      </c>
      <c r="D45" s="24">
        <v>2018</v>
      </c>
      <c r="E45" s="24">
        <v>2021</v>
      </c>
      <c r="F45" s="12">
        <v>2018</v>
      </c>
      <c r="G45" s="15">
        <f>SUM(H45:J45)</f>
        <v>11274.65</v>
      </c>
      <c r="H45" s="15">
        <v>0</v>
      </c>
      <c r="I45" s="15">
        <v>3603.69</v>
      </c>
      <c r="J45" s="15">
        <v>7670.96</v>
      </c>
      <c r="K45" s="3">
        <v>0</v>
      </c>
      <c r="L45" s="9"/>
    </row>
    <row r="46" spans="1:12" ht="19.5" customHeight="1" x14ac:dyDescent="0.2">
      <c r="A46" s="29"/>
      <c r="B46" s="24"/>
      <c r="C46" s="24"/>
      <c r="D46" s="24"/>
      <c r="E46" s="24"/>
      <c r="F46" s="12">
        <v>2019</v>
      </c>
      <c r="G46" s="15">
        <f>SUM(H46:J46)</f>
        <v>27861.5</v>
      </c>
      <c r="H46" s="15">
        <v>0</v>
      </c>
      <c r="I46" s="15">
        <v>4275.04</v>
      </c>
      <c r="J46" s="15">
        <v>23586.46</v>
      </c>
      <c r="K46" s="3">
        <v>0</v>
      </c>
      <c r="L46" s="9"/>
    </row>
    <row r="47" spans="1:12" ht="19.5" customHeight="1" x14ac:dyDescent="0.2">
      <c r="A47" s="29"/>
      <c r="B47" s="24"/>
      <c r="C47" s="24"/>
      <c r="D47" s="24"/>
      <c r="E47" s="24"/>
      <c r="F47" s="12">
        <v>2020</v>
      </c>
      <c r="G47" s="15">
        <f>SUM(H47:J47)</f>
        <v>30451.1914</v>
      </c>
      <c r="H47" s="15">
        <v>0</v>
      </c>
      <c r="I47" s="15">
        <v>836.07140000000004</v>
      </c>
      <c r="J47" s="15">
        <v>29615.119999999999</v>
      </c>
      <c r="K47" s="3">
        <v>0</v>
      </c>
      <c r="L47" s="9"/>
    </row>
    <row r="48" spans="1:12" ht="19.5" customHeight="1" x14ac:dyDescent="0.2">
      <c r="A48" s="29"/>
      <c r="B48" s="24"/>
      <c r="C48" s="24"/>
      <c r="D48" s="24"/>
      <c r="E48" s="24"/>
      <c r="F48" s="12">
        <v>2021</v>
      </c>
      <c r="G48" s="15">
        <f>SUM(H48:J48)</f>
        <v>25992.959999999999</v>
      </c>
      <c r="H48" s="15">
        <v>0</v>
      </c>
      <c r="I48" s="15">
        <v>0</v>
      </c>
      <c r="J48" s="15">
        <v>25992.959999999999</v>
      </c>
      <c r="K48" s="3">
        <v>0</v>
      </c>
      <c r="L48" s="9"/>
    </row>
    <row r="49" spans="1:12" x14ac:dyDescent="0.2">
      <c r="A49" s="24"/>
      <c r="B49" s="24"/>
      <c r="C49" s="24"/>
      <c r="D49" s="24"/>
      <c r="E49" s="24"/>
      <c r="F49" s="12" t="s">
        <v>15</v>
      </c>
      <c r="G49" s="15">
        <f>SUM(G45:G48)</f>
        <v>95580.301399999997</v>
      </c>
      <c r="H49" s="15">
        <v>0</v>
      </c>
      <c r="I49" s="15">
        <f>SUM(I45:I48)</f>
        <v>8714.8014000000003</v>
      </c>
      <c r="J49" s="15">
        <f>SUM(J45:J48)</f>
        <v>86865.5</v>
      </c>
      <c r="K49" s="3">
        <v>0</v>
      </c>
      <c r="L49" s="10"/>
    </row>
    <row r="50" spans="1:12" ht="29.25" hidden="1" customHeight="1" x14ac:dyDescent="0.2">
      <c r="A50" s="20" t="s">
        <v>29</v>
      </c>
      <c r="B50" s="21" t="s">
        <v>30</v>
      </c>
      <c r="C50" s="21" t="s">
        <v>19</v>
      </c>
      <c r="D50" s="21">
        <v>2018</v>
      </c>
      <c r="E50" s="21">
        <v>2021</v>
      </c>
      <c r="F50" s="12">
        <v>2018</v>
      </c>
      <c r="G50" s="15">
        <f>SUM(H50:J50)</f>
        <v>0</v>
      </c>
      <c r="H50" s="15">
        <v>0</v>
      </c>
      <c r="I50" s="15">
        <v>0</v>
      </c>
      <c r="J50" s="15">
        <v>0</v>
      </c>
      <c r="K50" s="3">
        <v>0</v>
      </c>
      <c r="L50" s="7"/>
    </row>
    <row r="51" spans="1:12" ht="28.5" customHeight="1" x14ac:dyDescent="0.2">
      <c r="A51" s="37" t="s">
        <v>29</v>
      </c>
      <c r="B51" s="26" t="s">
        <v>30</v>
      </c>
      <c r="C51" s="26" t="s">
        <v>19</v>
      </c>
      <c r="D51" s="26">
        <v>2019</v>
      </c>
      <c r="E51" s="26">
        <v>2021</v>
      </c>
      <c r="F51" s="12">
        <v>2019</v>
      </c>
      <c r="G51" s="15">
        <v>1321.29</v>
      </c>
      <c r="H51" s="15">
        <v>0</v>
      </c>
      <c r="I51" s="15">
        <v>12.01</v>
      </c>
      <c r="J51" s="15">
        <v>1309.28</v>
      </c>
      <c r="K51" s="3">
        <v>0</v>
      </c>
      <c r="L51" s="9"/>
    </row>
    <row r="52" spans="1:12" ht="28.5" customHeight="1" x14ac:dyDescent="0.2">
      <c r="A52" s="38"/>
      <c r="B52" s="27"/>
      <c r="C52" s="27"/>
      <c r="D52" s="27"/>
      <c r="E52" s="27"/>
      <c r="F52" s="12">
        <v>2020</v>
      </c>
      <c r="G52" s="15">
        <v>445.06</v>
      </c>
      <c r="H52" s="15">
        <v>0</v>
      </c>
      <c r="I52" s="15">
        <v>0</v>
      </c>
      <c r="J52" s="15">
        <v>445.06</v>
      </c>
      <c r="K52" s="3">
        <v>0</v>
      </c>
      <c r="L52" s="7"/>
    </row>
    <row r="53" spans="1:12" ht="28.5" customHeight="1" x14ac:dyDescent="0.2">
      <c r="A53" s="39"/>
      <c r="B53" s="28"/>
      <c r="C53" s="28"/>
      <c r="D53" s="28"/>
      <c r="E53" s="28"/>
      <c r="F53" s="12">
        <v>2021</v>
      </c>
      <c r="G53" s="3">
        <v>1363.11</v>
      </c>
      <c r="H53" s="3">
        <v>0</v>
      </c>
      <c r="I53" s="3">
        <v>0</v>
      </c>
      <c r="J53" s="3">
        <v>1363.11</v>
      </c>
      <c r="K53" s="3">
        <v>0</v>
      </c>
      <c r="L53" s="7"/>
    </row>
    <row r="54" spans="1:12" x14ac:dyDescent="0.2">
      <c r="A54" s="24"/>
      <c r="B54" s="24"/>
      <c r="C54" s="24"/>
      <c r="D54" s="24"/>
      <c r="E54" s="24"/>
      <c r="F54" s="13" t="s">
        <v>15</v>
      </c>
      <c r="G54" s="19">
        <f>SUM(G51:G53)</f>
        <v>3129.46</v>
      </c>
      <c r="H54" s="19">
        <v>0</v>
      </c>
      <c r="I54" s="19">
        <f>SUM(I50:I53)</f>
        <v>12.01</v>
      </c>
      <c r="J54" s="19">
        <f>SUM(J51:J53)</f>
        <v>3117.45</v>
      </c>
      <c r="K54" s="19">
        <v>0</v>
      </c>
      <c r="L54" s="11"/>
    </row>
  </sheetData>
  <mergeCells count="70">
    <mergeCell ref="K25:K26"/>
    <mergeCell ref="A21:E21"/>
    <mergeCell ref="A27:E27"/>
    <mergeCell ref="F30:F31"/>
    <mergeCell ref="G30:G31"/>
    <mergeCell ref="H30:H31"/>
    <mergeCell ref="I30:I31"/>
    <mergeCell ref="J30:J31"/>
    <mergeCell ref="K30:K31"/>
    <mergeCell ref="F25:F26"/>
    <mergeCell ref="G25:G26"/>
    <mergeCell ref="H25:H26"/>
    <mergeCell ref="J25:J26"/>
    <mergeCell ref="A22:A26"/>
    <mergeCell ref="B22:B26"/>
    <mergeCell ref="C22:C26"/>
    <mergeCell ref="D22:D26"/>
    <mergeCell ref="E22:E26"/>
    <mergeCell ref="E51:E53"/>
    <mergeCell ref="A54:E54"/>
    <mergeCell ref="A44:E44"/>
    <mergeCell ref="A49:E49"/>
    <mergeCell ref="E45:E48"/>
    <mergeCell ref="D45:D48"/>
    <mergeCell ref="C45:C48"/>
    <mergeCell ref="B45:B48"/>
    <mergeCell ref="A45:A48"/>
    <mergeCell ref="A34:E34"/>
    <mergeCell ref="B35:C38"/>
    <mergeCell ref="A35:A38"/>
    <mergeCell ref="A51:A53"/>
    <mergeCell ref="B51:B53"/>
    <mergeCell ref="C51:C53"/>
    <mergeCell ref="D51:D53"/>
    <mergeCell ref="A16:E16"/>
    <mergeCell ref="E35:E38"/>
    <mergeCell ref="D35:D38"/>
    <mergeCell ref="E40:E43"/>
    <mergeCell ref="D40:D43"/>
    <mergeCell ref="C40:C43"/>
    <mergeCell ref="B40:B43"/>
    <mergeCell ref="A40:A43"/>
    <mergeCell ref="A29:E29"/>
    <mergeCell ref="B30:B33"/>
    <mergeCell ref="A30:A33"/>
    <mergeCell ref="C30:C33"/>
    <mergeCell ref="D30:D33"/>
    <mergeCell ref="E30:E33"/>
    <mergeCell ref="A39:E39"/>
    <mergeCell ref="A6:K6"/>
    <mergeCell ref="B12:C15"/>
    <mergeCell ref="D12:D15"/>
    <mergeCell ref="E12:E15"/>
    <mergeCell ref="A17:A20"/>
    <mergeCell ref="B17:C20"/>
    <mergeCell ref="D17:D20"/>
    <mergeCell ref="E17:E20"/>
    <mergeCell ref="B7:B10"/>
    <mergeCell ref="C7:C10"/>
    <mergeCell ref="D7:E8"/>
    <mergeCell ref="A12:A15"/>
    <mergeCell ref="A7:A10"/>
    <mergeCell ref="H9:K9"/>
    <mergeCell ref="F7:F10"/>
    <mergeCell ref="I1:K2"/>
    <mergeCell ref="G7:K7"/>
    <mergeCell ref="G8:K8"/>
    <mergeCell ref="D9:D10"/>
    <mergeCell ref="E9:E10"/>
    <mergeCell ref="G9:G10"/>
  </mergeCells>
  <pageMargins left="0.19685039370078741" right="0.15748031496062992" top="0.19685039370078741" bottom="0.11811023622047245" header="0" footer="0"/>
  <pageSetup paperSize="9" scale="9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Семенова</dc:creator>
  <dc:description>POI HSSF rep:2.46.0.147</dc:description>
  <cp:lastModifiedBy>Томашевская Вероника Павловна</cp:lastModifiedBy>
  <cp:lastPrinted>2020-03-02T13:08:00Z</cp:lastPrinted>
  <dcterms:created xsi:type="dcterms:W3CDTF">2018-10-24T07:36:23Z</dcterms:created>
  <dcterms:modified xsi:type="dcterms:W3CDTF">2020-03-13T15:32:52Z</dcterms:modified>
</cp:coreProperties>
</file>